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Dropbox\SR4 SOC\Systematic Reviews\Tillage\Data Extraction\ES Calculated\"/>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A18" i="1" l="1"/>
  <c r="Z18" i="1"/>
  <c r="Y18" i="1"/>
  <c r="Y25" i="1"/>
  <c r="Y21" i="1"/>
  <c r="Z17" i="1"/>
  <c r="Y17" i="1"/>
  <c r="Z26" i="1"/>
  <c r="AA26" i="1"/>
  <c r="Y26" i="1"/>
  <c r="Z22" i="1"/>
  <c r="Y22" i="1"/>
  <c r="AA22" i="1"/>
  <c r="Z25" i="1"/>
  <c r="Z21" i="1"/>
  <c r="AO10" i="1"/>
  <c r="AO9" i="1"/>
  <c r="AO8" i="1"/>
  <c r="AO7" i="1"/>
  <c r="AO6" i="1"/>
  <c r="AO5" i="1"/>
  <c r="AL10" i="1"/>
  <c r="AL9" i="1"/>
  <c r="AL8" i="1"/>
  <c r="AL7" i="1"/>
  <c r="AL6" i="1"/>
  <c r="AL5" i="1"/>
  <c r="AI10" i="1"/>
  <c r="AI9" i="1"/>
  <c r="AI8" i="1"/>
  <c r="AI7" i="1"/>
  <c r="AI6" i="1"/>
  <c r="AI5" i="1"/>
  <c r="AF10" i="1"/>
  <c r="AF9" i="1"/>
  <c r="AF8" i="1"/>
  <c r="AF7" i="1"/>
  <c r="AF6" i="1"/>
  <c r="AF5" i="1"/>
  <c r="AC10" i="1"/>
  <c r="AC9" i="1"/>
  <c r="AC8" i="1"/>
  <c r="AC7" i="1"/>
  <c r="AC6" i="1"/>
  <c r="AC5" i="1"/>
  <c r="Z10" i="1"/>
  <c r="Z9" i="1"/>
  <c r="Z8" i="1"/>
  <c r="Z7" i="1"/>
  <c r="Z6" i="1"/>
  <c r="Z5" i="1"/>
  <c r="AA21" i="1"/>
  <c r="AA17" i="1"/>
  <c r="AA25" i="1"/>
</calcChain>
</file>

<file path=xl/sharedStrings.xml><?xml version="1.0" encoding="utf-8"?>
<sst xmlns="http://schemas.openxmlformats.org/spreadsheetml/2006/main" count="89" uniqueCount="62">
  <si>
    <t>Eppi ID</t>
  </si>
  <si>
    <t>TITLE</t>
  </si>
  <si>
    <t>AUTHOR</t>
  </si>
  <si>
    <t>JOURNAL</t>
  </si>
  <si>
    <t>YEAR</t>
  </si>
  <si>
    <t>VOLUME</t>
  </si>
  <si>
    <t>PAGE START-PAGE END</t>
  </si>
  <si>
    <t>AUTHOR E-MAIL</t>
  </si>
  <si>
    <t>STUDY COUNTRY</t>
  </si>
  <si>
    <t>LOCATION SITE/NAME</t>
  </si>
  <si>
    <t>LATITUDE</t>
  </si>
  <si>
    <t>LONGITUDE</t>
  </si>
  <si>
    <t>KÖPPEN CLIMATE ZONE</t>
  </si>
  <si>
    <t>Crop species and tillage effects on carbon sequestration in subsurface soil</t>
  </si>
  <si>
    <t xml:space="preserve">Wright A L; Dou F ; Hons F M; </t>
  </si>
  <si>
    <t>Soil Science</t>
  </si>
  <si>
    <t>124-131</t>
  </si>
  <si>
    <t>alwr@ifas.ufl.edu</t>
  </si>
  <si>
    <t>USA</t>
  </si>
  <si>
    <t>Burleson
County, Texas</t>
  </si>
  <si>
    <t>Cfa</t>
  </si>
  <si>
    <t>INTERVENTION (crop rotation / fertiliser / amendments / catch crop / tillage / multiple / farming system)</t>
  </si>
  <si>
    <t>NUMBER OF TREATMENTS</t>
  </si>
  <si>
    <t>WHICH TREATMENTS</t>
  </si>
  <si>
    <t>crop rotation / tillage</t>
  </si>
  <si>
    <t>2 x 3</t>
  </si>
  <si>
    <t>crop rotation: continuous grain sorghum / continuous wheat / continuous soybean. tillage: conventional tillage / no tillage</t>
  </si>
  <si>
    <t>DATA LOCATION</t>
  </si>
  <si>
    <t>BULK DENSITY (measured / calculated / not present)</t>
  </si>
  <si>
    <t>VARIANCE PRESENTED</t>
  </si>
  <si>
    <t>Variability Measure</t>
  </si>
  <si>
    <t>CRITICAL APPRAISAL, PRELIMINARY COMMENT</t>
  </si>
  <si>
    <t>Figure 1</t>
  </si>
  <si>
    <t>not reported</t>
  </si>
  <si>
    <t>standard errors in Figure 1</t>
  </si>
  <si>
    <t>SE</t>
  </si>
  <si>
    <t>Seems OK, overlapping results with 10247402, 10244797, 10247403, 10247404, 10244795</t>
  </si>
  <si>
    <t xml:space="preserve">Figure 1. </t>
  </si>
  <si>
    <t>Depth (cm)</t>
  </si>
  <si>
    <t>CT</t>
  </si>
  <si>
    <t>NT</t>
  </si>
  <si>
    <t>Rotation</t>
  </si>
  <si>
    <t>SOC (g/kg)</t>
  </si>
  <si>
    <t>Sorghum</t>
  </si>
  <si>
    <t>Wheat</t>
  </si>
  <si>
    <t>Soybean</t>
  </si>
  <si>
    <t xml:space="preserve">Three crop species were grown in monoculture under conventional tillage (CT) and no tillage (NT) and included continuous soybean (Glycine max L. Merr.), winter wheat (Triticum aestivum L.), and grain sorghum [Sorghum bicolor L. Moench]. Conventional tillage consisted of disking to 10 to 15 cm after harvest, chiseling to 25 cm, a second disking, and ridging before winter. Soybean and sorghum received one to three in-season cultivations annually for weed control, and sorghum stalks were shredded for both tillage regimes. Soil was disked three to four times after wheat harvest under CT. For NT, no soil disturbance occurred except during planting. Soybean was planted in 1-m-spaced rows in June and harvested in October, wheat was planted in 0.2-m-spaced rows in November and harvested in May, and sorghum was planted in 1-m-spaced rows in March and harvested in August. Soybean received 15 kg P haj1 banded preplant with no added N. Sorghum received NH4NO3 subsurface applied preplant at 90 kg N haj1, whereas wheat received 68 kg N haj1, with half broadcast after emergence and half in late February </t>
  </si>
  <si>
    <t>Bulk density not measured</t>
  </si>
  <si>
    <t>Effect sizes</t>
  </si>
  <si>
    <t>0-15</t>
  </si>
  <si>
    <t>mean</t>
  </si>
  <si>
    <t>SD</t>
  </si>
  <si>
    <t>n</t>
  </si>
  <si>
    <t>Depth correction</t>
  </si>
  <si>
    <t>15-30</t>
  </si>
  <si>
    <t>&gt;30</t>
  </si>
  <si>
    <t>NT-CT</t>
  </si>
  <si>
    <t>0-5</t>
  </si>
  <si>
    <t>5-15</t>
  </si>
  <si>
    <t>30-55</t>
  </si>
  <si>
    <t>55-80</t>
  </si>
  <si>
    <t>80-105</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</si>
</sst>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1"/>
      <color theme="11"/>
      <name val="Calibri"/>
      <family val="2"/>
      <scheme val="minor"/>
    </font>
    <font>
      <b/>
      <sz val="11"/>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4">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0" fillId="0" borderId="0" xfId="0" quotePrefix="1"/>
    <xf numFmtId="0" fontId="0" fillId="2" borderId="0" xfId="0" applyFill="1"/>
    <xf numFmtId="0" fontId="5" fillId="2" borderId="0" xfId="0" applyFont="1" applyFill="1"/>
    <xf numFmtId="0" fontId="0" fillId="0" borderId="0" xfId="0" applyAlignment="1">
      <alignment wrapText="1"/>
    </xf>
    <xf numFmtId="0" fontId="0" fillId="0" borderId="0" xfId="0" applyAlignment="1">
      <alignment horizontal="center"/>
    </xf>
  </cellXfs>
  <cellStyles count="5">
    <cellStyle name="Followed Hyperlink" xfId="2" builtinId="9" hidden="1"/>
    <cellStyle name="Followed Hyperlink" xfId="4" builtinId="9" hidden="1"/>
    <cellStyle name="Hyperlink" xfId="1" builtinId="8" hidden="1"/>
    <cellStyle name="Hyperlink" xfId="3"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8"/>
  <sheetViews>
    <sheetView tabSelected="1" topLeftCell="L2" zoomScale="85" zoomScaleNormal="85" workbookViewId="0">
      <selection activeCell="AA25" sqref="AA25"/>
    </sheetView>
  </sheetViews>
  <sheetFormatPr defaultColWidth="8.85546875" defaultRowHeight="15" x14ac:dyDescent="0.25"/>
  <cols>
    <col min="1" max="1" width="11.28515625" customWidth="1"/>
  </cols>
  <sheetData>
    <row r="1" spans="1:41"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5" t="s">
        <v>37</v>
      </c>
    </row>
    <row r="2" spans="1:41" ht="15.75" x14ac:dyDescent="0.25">
      <c r="A2" s="5">
        <v>10244796</v>
      </c>
      <c r="B2" s="6" t="s">
        <v>13</v>
      </c>
      <c r="C2" s="5" t="s">
        <v>14</v>
      </c>
      <c r="D2" s="5" t="s">
        <v>15</v>
      </c>
      <c r="E2" s="5">
        <v>2007</v>
      </c>
      <c r="F2" s="5">
        <v>202</v>
      </c>
      <c r="G2" s="7" t="s">
        <v>16</v>
      </c>
      <c r="H2" s="5" t="s">
        <v>17</v>
      </c>
      <c r="I2" s="5" t="s">
        <v>18</v>
      </c>
      <c r="J2" s="5" t="s">
        <v>19</v>
      </c>
      <c r="K2" s="8">
        <v>30.533333333333299</v>
      </c>
      <c r="L2" s="8">
        <v>-94.433333333333294</v>
      </c>
      <c r="M2" s="5" t="s">
        <v>20</v>
      </c>
      <c r="N2" s="5" t="s">
        <v>24</v>
      </c>
      <c r="O2" s="5" t="s">
        <v>25</v>
      </c>
      <c r="P2" s="5" t="s">
        <v>26</v>
      </c>
      <c r="Q2" s="5" t="s">
        <v>32</v>
      </c>
      <c r="R2" s="5" t="s">
        <v>33</v>
      </c>
      <c r="S2" s="5" t="s">
        <v>34</v>
      </c>
      <c r="T2" s="5" t="s">
        <v>35</v>
      </c>
      <c r="U2" s="5" t="s">
        <v>36</v>
      </c>
      <c r="W2" s="5" t="s">
        <v>42</v>
      </c>
    </row>
    <row r="3" spans="1:41" ht="15.75" x14ac:dyDescent="0.25">
      <c r="W3" s="5" t="s">
        <v>41</v>
      </c>
      <c r="X3" s="13" t="s">
        <v>43</v>
      </c>
      <c r="Y3" s="13"/>
      <c r="Z3" s="13"/>
      <c r="AA3" s="13"/>
      <c r="AB3" s="13"/>
      <c r="AC3" s="13"/>
      <c r="AD3" s="13" t="s">
        <v>44</v>
      </c>
      <c r="AE3" s="13"/>
      <c r="AF3" s="13"/>
      <c r="AG3" s="13"/>
      <c r="AH3" s="13"/>
      <c r="AI3" s="13"/>
      <c r="AJ3" s="13" t="s">
        <v>45</v>
      </c>
      <c r="AK3" s="13"/>
      <c r="AL3" s="13"/>
      <c r="AM3" s="13"/>
      <c r="AN3" s="13"/>
      <c r="AO3" s="13"/>
    </row>
    <row r="4" spans="1:41" x14ac:dyDescent="0.25">
      <c r="A4" s="12" t="s">
        <v>46</v>
      </c>
      <c r="B4" s="12"/>
      <c r="C4" s="12"/>
      <c r="D4" s="12"/>
      <c r="E4" s="12"/>
      <c r="F4" s="12"/>
      <c r="G4" s="12"/>
      <c r="H4" s="12"/>
      <c r="I4" s="12"/>
      <c r="J4" s="12"/>
      <c r="K4" s="12"/>
      <c r="L4" s="12"/>
      <c r="M4" s="12"/>
      <c r="N4" s="12"/>
      <c r="O4" s="12"/>
      <c r="P4" s="12"/>
      <c r="Q4" s="12"/>
      <c r="R4" s="12"/>
      <c r="S4" s="12"/>
      <c r="T4" s="12"/>
      <c r="U4" s="12"/>
      <c r="W4" t="s">
        <v>38</v>
      </c>
      <c r="X4" t="s">
        <v>39</v>
      </c>
      <c r="Y4" t="s">
        <v>35</v>
      </c>
      <c r="Z4" t="s">
        <v>51</v>
      </c>
      <c r="AA4" t="s">
        <v>40</v>
      </c>
      <c r="AB4" t="s">
        <v>35</v>
      </c>
      <c r="AC4" t="s">
        <v>51</v>
      </c>
      <c r="AD4" t="s">
        <v>39</v>
      </c>
      <c r="AE4" t="s">
        <v>35</v>
      </c>
      <c r="AF4" t="s">
        <v>51</v>
      </c>
      <c r="AG4" t="s">
        <v>40</v>
      </c>
      <c r="AH4" t="s">
        <v>35</v>
      </c>
      <c r="AI4" t="s">
        <v>51</v>
      </c>
      <c r="AJ4" t="s">
        <v>39</v>
      </c>
      <c r="AK4" t="s">
        <v>35</v>
      </c>
      <c r="AL4" t="s">
        <v>51</v>
      </c>
      <c r="AM4" t="s">
        <v>40</v>
      </c>
      <c r="AN4" t="s">
        <v>35</v>
      </c>
      <c r="AO4" t="s">
        <v>51</v>
      </c>
    </row>
    <row r="5" spans="1:41" x14ac:dyDescent="0.25">
      <c r="A5" s="12"/>
      <c r="B5" s="12"/>
      <c r="C5" s="12"/>
      <c r="D5" s="12"/>
      <c r="E5" s="12"/>
      <c r="F5" s="12"/>
      <c r="G5" s="12"/>
      <c r="H5" s="12"/>
      <c r="I5" s="12"/>
      <c r="J5" s="12"/>
      <c r="K5" s="12"/>
      <c r="L5" s="12"/>
      <c r="M5" s="12"/>
      <c r="N5" s="12"/>
      <c r="O5" s="12"/>
      <c r="P5" s="12"/>
      <c r="Q5" s="12"/>
      <c r="R5" s="12"/>
      <c r="S5" s="12"/>
      <c r="T5" s="12"/>
      <c r="U5" s="12"/>
      <c r="W5" s="9" t="s">
        <v>57</v>
      </c>
      <c r="X5">
        <v>8.62337662337662</v>
      </c>
      <c r="Y5">
        <v>0.27705627705628011</v>
      </c>
      <c r="Z5">
        <f>Y5*SQRT(4)</f>
        <v>0.55411255411256022</v>
      </c>
      <c r="AA5">
        <v>13.835497835497801</v>
      </c>
      <c r="AB5">
        <v>0.5021645021645007</v>
      </c>
      <c r="AC5">
        <f>AB5*SQRT(4)</f>
        <v>1.0043290043290014</v>
      </c>
      <c r="AD5">
        <v>10.973291051725401</v>
      </c>
      <c r="AE5">
        <v>0.31984416564909957</v>
      </c>
      <c r="AF5">
        <f>AE5*SQRT(4)</f>
        <v>0.63968833129819913</v>
      </c>
      <c r="AG5">
        <v>14.911545444212299</v>
      </c>
      <c r="AH5">
        <v>0.43596912093949847</v>
      </c>
      <c r="AI5">
        <f>AH5*SQRT(4)</f>
        <v>0.87193824187899693</v>
      </c>
      <c r="AJ5">
        <v>8.7005143596109402</v>
      </c>
      <c r="AK5">
        <v>0.33530931259906005</v>
      </c>
      <c r="AL5">
        <f>AK5*SQRT(4)</f>
        <v>0.6706186251981201</v>
      </c>
      <c r="AM5">
        <v>12.6349278373236</v>
      </c>
      <c r="AN5">
        <v>0.43689776657079982</v>
      </c>
      <c r="AO5">
        <f>AN5*SQRT(4)</f>
        <v>0.87379553314159963</v>
      </c>
    </row>
    <row r="6" spans="1:41" x14ac:dyDescent="0.25">
      <c r="A6" s="12"/>
      <c r="B6" s="12"/>
      <c r="C6" s="12"/>
      <c r="D6" s="12"/>
      <c r="E6" s="12"/>
      <c r="F6" s="12"/>
      <c r="G6" s="12"/>
      <c r="H6" s="12"/>
      <c r="I6" s="12"/>
      <c r="J6" s="12"/>
      <c r="K6" s="12"/>
      <c r="L6" s="12"/>
      <c r="M6" s="12"/>
      <c r="N6" s="12"/>
      <c r="O6" s="12"/>
      <c r="P6" s="12"/>
      <c r="Q6" s="12"/>
      <c r="R6" s="12"/>
      <c r="S6" s="12"/>
      <c r="T6" s="12"/>
      <c r="U6" s="12"/>
      <c r="W6" s="9" t="s">
        <v>58</v>
      </c>
      <c r="X6">
        <v>8.5541125541125496</v>
      </c>
      <c r="Y6">
        <v>0.25974025974026027</v>
      </c>
      <c r="Z6">
        <f t="shared" ref="Z6:Z10" si="0">Y6*SQRT(4)</f>
        <v>0.51948051948052054</v>
      </c>
      <c r="AA6">
        <v>8.2077922077922008</v>
      </c>
      <c r="AB6">
        <v>0.64069264069264076</v>
      </c>
      <c r="AC6">
        <f t="shared" ref="AC6:AC10" si="1">AB6*SQRT(4)</f>
        <v>1.2813852813852815</v>
      </c>
      <c r="AD6">
        <v>8.8267813178138503</v>
      </c>
      <c r="AE6">
        <v>0.3779733817743498</v>
      </c>
      <c r="AF6">
        <f t="shared" ref="AF6:AF10" si="2">AE6*SQRT(4)</f>
        <v>0.75594676354869961</v>
      </c>
      <c r="AG6">
        <v>8.3471485463003408</v>
      </c>
      <c r="AH6">
        <v>0.36324086230288088</v>
      </c>
      <c r="AI6">
        <f t="shared" ref="AI6:AI10" si="3">AH6*SQRT(4)</f>
        <v>0.72648172460576177</v>
      </c>
      <c r="AJ6">
        <v>7.2757349962241404</v>
      </c>
      <c r="AK6">
        <v>0.40790953493724036</v>
      </c>
      <c r="AL6">
        <f t="shared" ref="AL6:AL10" si="4">AK6*SQRT(4)</f>
        <v>0.81581906987448072</v>
      </c>
      <c r="AM6">
        <v>7.9606662366831999</v>
      </c>
      <c r="AN6">
        <v>0.33530931259906094</v>
      </c>
      <c r="AO6">
        <f t="shared" ref="AO6:AO10" si="5">AN6*SQRT(4)</f>
        <v>0.67061862519812188</v>
      </c>
    </row>
    <row r="7" spans="1:41" x14ac:dyDescent="0.25">
      <c r="A7" s="12"/>
      <c r="B7" s="12"/>
      <c r="C7" s="12"/>
      <c r="D7" s="12"/>
      <c r="E7" s="12"/>
      <c r="F7" s="12"/>
      <c r="G7" s="12"/>
      <c r="H7" s="12"/>
      <c r="I7" s="12"/>
      <c r="J7" s="12"/>
      <c r="K7" s="12"/>
      <c r="L7" s="12"/>
      <c r="M7" s="12"/>
      <c r="N7" s="12"/>
      <c r="O7" s="12"/>
      <c r="P7" s="12"/>
      <c r="Q7" s="12"/>
      <c r="R7" s="12"/>
      <c r="S7" s="12"/>
      <c r="T7" s="12"/>
      <c r="U7" s="12"/>
      <c r="W7" s="9" t="s">
        <v>54</v>
      </c>
      <c r="X7">
        <v>5.6277056277056197</v>
      </c>
      <c r="Y7">
        <v>0.27705627705628011</v>
      </c>
      <c r="Z7">
        <f t="shared" si="0"/>
        <v>0.55411255411256022</v>
      </c>
      <c r="AA7">
        <v>6.6839826839826797</v>
      </c>
      <c r="AB7">
        <v>1.1082251082251107</v>
      </c>
      <c r="AC7">
        <f t="shared" si="1"/>
        <v>2.2164502164502213</v>
      </c>
      <c r="AD7">
        <v>7.9913156552832296</v>
      </c>
      <c r="AE7">
        <v>0.92993398104417935</v>
      </c>
      <c r="AF7">
        <f t="shared" si="2"/>
        <v>1.8598679620883587</v>
      </c>
      <c r="AG7">
        <v>8.7614610304629803</v>
      </c>
      <c r="AH7">
        <v>0.93020093496440026</v>
      </c>
      <c r="AI7">
        <f t="shared" si="3"/>
        <v>1.8604018699288005</v>
      </c>
      <c r="AJ7">
        <v>6.0281001753424999</v>
      </c>
      <c r="AK7">
        <v>0.34977749976502004</v>
      </c>
      <c r="AL7">
        <f t="shared" si="4"/>
        <v>0.69955499953004008</v>
      </c>
      <c r="AM7">
        <v>7.4707184505038198</v>
      </c>
      <c r="AN7">
        <v>0.4518845267535001</v>
      </c>
      <c r="AO7">
        <f t="shared" si="5"/>
        <v>0.90376905350700021</v>
      </c>
    </row>
    <row r="8" spans="1:41" x14ac:dyDescent="0.25">
      <c r="A8" s="12"/>
      <c r="B8" s="12"/>
      <c r="C8" s="12"/>
      <c r="D8" s="12"/>
      <c r="E8" s="12"/>
      <c r="F8" s="12"/>
      <c r="G8" s="12"/>
      <c r="H8" s="12"/>
      <c r="I8" s="12"/>
      <c r="J8" s="12"/>
      <c r="K8" s="12"/>
      <c r="L8" s="12"/>
      <c r="M8" s="12"/>
      <c r="N8" s="12"/>
      <c r="O8" s="12"/>
      <c r="P8" s="12"/>
      <c r="Q8" s="12"/>
      <c r="R8" s="12"/>
      <c r="S8" s="12"/>
      <c r="T8" s="12"/>
      <c r="U8" s="12"/>
      <c r="W8" s="9" t="s">
        <v>59</v>
      </c>
      <c r="X8">
        <v>2.0432900432900398</v>
      </c>
      <c r="Y8">
        <v>0.24242424242423999</v>
      </c>
      <c r="Z8">
        <f t="shared" si="0"/>
        <v>0.48484848484847998</v>
      </c>
      <c r="AA8">
        <v>3.1688311688311699</v>
      </c>
      <c r="AB8">
        <v>0.93506493506493049</v>
      </c>
      <c r="AC8">
        <f t="shared" si="1"/>
        <v>1.870129870129861</v>
      </c>
      <c r="AD8">
        <v>3.2507979940915499</v>
      </c>
      <c r="AE8">
        <v>1.1769831495765697</v>
      </c>
      <c r="AF8">
        <f t="shared" si="2"/>
        <v>2.3539662991531394</v>
      </c>
      <c r="AG8">
        <v>3.7013661575424299</v>
      </c>
      <c r="AH8">
        <v>0.69761733198327036</v>
      </c>
      <c r="AI8">
        <f t="shared" si="3"/>
        <v>1.3952346639665407</v>
      </c>
      <c r="AJ8">
        <v>1.54861459977506</v>
      </c>
      <c r="AK8">
        <v>0.40796139223890004</v>
      </c>
      <c r="AL8">
        <f t="shared" si="4"/>
        <v>0.81592278447780009</v>
      </c>
      <c r="AM8">
        <v>1.8401563497645299</v>
      </c>
      <c r="AN8">
        <v>0.3205818389247399</v>
      </c>
      <c r="AO8">
        <f t="shared" si="5"/>
        <v>0.64116367784947981</v>
      </c>
    </row>
    <row r="9" spans="1:41" x14ac:dyDescent="0.25">
      <c r="A9" s="12"/>
      <c r="B9" s="12"/>
      <c r="C9" s="12"/>
      <c r="D9" s="12"/>
      <c r="E9" s="12"/>
      <c r="F9" s="12"/>
      <c r="G9" s="12"/>
      <c r="H9" s="12"/>
      <c r="I9" s="12"/>
      <c r="J9" s="12"/>
      <c r="K9" s="12"/>
      <c r="L9" s="12"/>
      <c r="M9" s="12"/>
      <c r="N9" s="12"/>
      <c r="O9" s="12"/>
      <c r="P9" s="12"/>
      <c r="Q9" s="12"/>
      <c r="R9" s="12"/>
      <c r="S9" s="12"/>
      <c r="T9" s="12"/>
      <c r="U9" s="12"/>
      <c r="W9" s="9" t="s">
        <v>60</v>
      </c>
      <c r="X9">
        <v>3.32467532467532</v>
      </c>
      <c r="Y9">
        <v>0.41558441558440995</v>
      </c>
      <c r="Z9">
        <f t="shared" si="0"/>
        <v>0.8311688311688199</v>
      </c>
      <c r="AA9">
        <v>3.32467532467532</v>
      </c>
      <c r="AB9">
        <v>0.38095238095238004</v>
      </c>
      <c r="AC9">
        <f t="shared" si="1"/>
        <v>0.76190476190476009</v>
      </c>
      <c r="AD9">
        <v>1.8267823606025999</v>
      </c>
      <c r="AE9">
        <v>0.3633076007829199</v>
      </c>
      <c r="AF9">
        <f t="shared" si="2"/>
        <v>0.72661520156583981</v>
      </c>
      <c r="AG9">
        <v>1.98663770494709</v>
      </c>
      <c r="AH9">
        <v>0.26158147256371</v>
      </c>
      <c r="AI9">
        <f t="shared" si="3"/>
        <v>0.52316294512742001</v>
      </c>
      <c r="AJ9">
        <v>1.8800864720505299</v>
      </c>
      <c r="AK9">
        <v>0.37886944600197014</v>
      </c>
      <c r="AL9">
        <f t="shared" si="4"/>
        <v>0.75773889200394029</v>
      </c>
      <c r="AM9">
        <v>1.8799827574471899</v>
      </c>
      <c r="AN9">
        <v>0.37886944600195993</v>
      </c>
      <c r="AO9">
        <f t="shared" si="5"/>
        <v>0.75773889200391986</v>
      </c>
    </row>
    <row r="10" spans="1:41" x14ac:dyDescent="0.25">
      <c r="W10" t="s">
        <v>61</v>
      </c>
      <c r="X10">
        <v>1.5757575757575699</v>
      </c>
      <c r="Y10">
        <v>0.34632034632035014</v>
      </c>
      <c r="Z10">
        <f t="shared" si="0"/>
        <v>0.69264069264070027</v>
      </c>
      <c r="AA10">
        <v>1.59307359307359</v>
      </c>
      <c r="AB10">
        <v>0.36363636363636997</v>
      </c>
      <c r="AC10">
        <f t="shared" si="1"/>
        <v>0.72727272727273995</v>
      </c>
      <c r="AD10">
        <v>3.25096484029168</v>
      </c>
      <c r="AE10">
        <v>0.63942137737794003</v>
      </c>
      <c r="AF10">
        <f t="shared" si="2"/>
        <v>1.2788427547558801</v>
      </c>
      <c r="AG10">
        <v>3.3671565340621701</v>
      </c>
      <c r="AH10">
        <v>0.43603585941955991</v>
      </c>
      <c r="AI10">
        <f t="shared" si="3"/>
        <v>0.87207171883911982</v>
      </c>
      <c r="AJ10">
        <v>2.35748479122574</v>
      </c>
      <c r="AK10">
        <v>0.23304671370555985</v>
      </c>
      <c r="AL10">
        <f t="shared" si="4"/>
        <v>0.4660934274111197</v>
      </c>
      <c r="AM10">
        <v>2.0950868447748898</v>
      </c>
      <c r="AN10">
        <v>0.23315042830889987</v>
      </c>
      <c r="AO10">
        <f t="shared" si="5"/>
        <v>0.46630085661779974</v>
      </c>
    </row>
    <row r="13" spans="1:41" x14ac:dyDescent="0.25">
      <c r="W13" t="s">
        <v>47</v>
      </c>
    </row>
    <row r="16" spans="1:41" x14ac:dyDescent="0.25">
      <c r="W16" s="10" t="s">
        <v>48</v>
      </c>
      <c r="X16" s="10"/>
      <c r="Y16" s="10" t="s">
        <v>40</v>
      </c>
      <c r="Z16" s="10" t="s">
        <v>39</v>
      </c>
      <c r="AA16" s="11" t="s">
        <v>56</v>
      </c>
    </row>
    <row r="17" spans="23:27" x14ac:dyDescent="0.25">
      <c r="W17" s="10" t="s">
        <v>49</v>
      </c>
      <c r="X17" s="10" t="s">
        <v>50</v>
      </c>
      <c r="Y17" s="10">
        <f>(AVERAGE(AA5,AG5,AM5*5)+AVERAGE(AA6,AG6,AM6)*10)/15</f>
        <v>7.4906167194241222</v>
      </c>
      <c r="Z17" s="10">
        <f>(AVERAGE(X5,AD5,AJ5)*5+AVERAGE(X6,AD6,AJ6)*10)/15</f>
        <v>8.6233821967793389</v>
      </c>
      <c r="AA17" s="11">
        <f>Y17-Z17</f>
        <v>-1.1327654773552167</v>
      </c>
    </row>
    <row r="18" spans="23:27" x14ac:dyDescent="0.25">
      <c r="W18" s="10"/>
      <c r="X18" s="10" t="s">
        <v>51</v>
      </c>
      <c r="Y18" s="10">
        <f>SQRT(((($Y19-1)*AC6^2)+(($Y19-1)*AI5^2)+(($Y19-1)*AI6^2)+(($Y19-1)*AO5^2)+(($Y19-1)*AO6^2)+(($Y19-1)*AC5^2))/($Y19*6-6))</f>
        <v>0.92663593680989853</v>
      </c>
      <c r="Z18" s="10">
        <f>SQRT(((($Y19-1)*Z6^2)+(($Y19-1)*AF5^2)+(($Y19-1)*AF6^2)+(($Y19-1)*AL5^2)+(($Y19-1)*AL6^2)+(($Y19-1)*Z5^2))/($Y19*6-6))</f>
        <v>0.66743882347588035</v>
      </c>
      <c r="AA18" s="11">
        <f>SQRT((((Z19-1)*Z18^2)+((Y19-1)*Y18^2))/(Y19+Z19-2))</f>
        <v>0.80750502861295725</v>
      </c>
    </row>
    <row r="19" spans="23:27" x14ac:dyDescent="0.25">
      <c r="W19" s="10"/>
      <c r="X19" s="10" t="s">
        <v>52</v>
      </c>
      <c r="Y19" s="10">
        <v>4</v>
      </c>
      <c r="Z19" s="10">
        <v>4</v>
      </c>
      <c r="AA19" s="11">
        <v>8</v>
      </c>
    </row>
    <row r="20" spans="23:27" x14ac:dyDescent="0.25">
      <c r="W20" s="10"/>
      <c r="X20" s="10" t="s">
        <v>53</v>
      </c>
      <c r="Y20" s="10">
        <v>1</v>
      </c>
      <c r="Z20" s="10">
        <v>1</v>
      </c>
      <c r="AA20" s="11">
        <v>1</v>
      </c>
    </row>
    <row r="21" spans="23:27" x14ac:dyDescent="0.25">
      <c r="W21" s="10" t="s">
        <v>54</v>
      </c>
      <c r="X21" s="10" t="s">
        <v>50</v>
      </c>
      <c r="Y21" s="10">
        <f>AVERAGE(AA7,AG7,AM7)</f>
        <v>7.6387207216498263</v>
      </c>
      <c r="Z21" s="10">
        <f>AVERAGE(X7,AD7,AJ7)</f>
        <v>6.5490404861104494</v>
      </c>
      <c r="AA21" s="11">
        <f>Y21-Z21</f>
        <v>1.0896802355393769</v>
      </c>
    </row>
    <row r="22" spans="23:27" x14ac:dyDescent="0.25">
      <c r="W22" s="10"/>
      <c r="X22" s="10" t="s">
        <v>51</v>
      </c>
      <c r="Y22" s="10">
        <f>SQRT(((($Y23-1)*AI7^2)+(($Y23-1)*AO7^2)+(($Y23-1)*AC7^2))/($Y23*3-3))</f>
        <v>1.7502899932786138</v>
      </c>
      <c r="Z22" s="10">
        <f>SQRT(((($Y23-1)*AF7^2)+(($Y23-1)*AL7^2)+(($Y23-1)*Z7^2))/($Y23*3-3))</f>
        <v>1.1910117206805488</v>
      </c>
      <c r="AA22" s="11">
        <f>SQRT((((Z23-1)*Z22^2)+((Y23-1)*Y22^2))/(Y23+Z23-2))</f>
        <v>1.4970009985583996</v>
      </c>
    </row>
    <row r="23" spans="23:27" x14ac:dyDescent="0.25">
      <c r="W23" s="10"/>
      <c r="X23" s="10" t="s">
        <v>52</v>
      </c>
      <c r="Y23" s="10">
        <v>4</v>
      </c>
      <c r="Z23" s="10">
        <v>4</v>
      </c>
      <c r="AA23" s="11">
        <v>8</v>
      </c>
    </row>
    <row r="24" spans="23:27" x14ac:dyDescent="0.25">
      <c r="W24" s="10"/>
      <c r="X24" s="10" t="s">
        <v>53</v>
      </c>
      <c r="Y24" s="10">
        <v>1</v>
      </c>
      <c r="Z24" s="10">
        <v>1</v>
      </c>
      <c r="AA24" s="11">
        <v>1</v>
      </c>
    </row>
    <row r="25" spans="23:27" x14ac:dyDescent="0.25">
      <c r="W25" s="10" t="s">
        <v>55</v>
      </c>
      <c r="X25" s="10" t="s">
        <v>50</v>
      </c>
      <c r="Y25" s="10">
        <f>AVERAGE(AA8:AA10,AG8:AG10,AM8:AM10)</f>
        <v>2.5507740483464869</v>
      </c>
      <c r="Z25" s="10">
        <f>AVERAGE(X8:X10,AD8:AD10,AJ8:AJ10)</f>
        <v>2.3398282224177875</v>
      </c>
      <c r="AA25" s="11">
        <f>Y25-Z25</f>
        <v>0.21094582592869937</v>
      </c>
    </row>
    <row r="26" spans="23:27" x14ac:dyDescent="0.25">
      <c r="W26" s="10"/>
      <c r="X26" s="10" t="s">
        <v>51</v>
      </c>
      <c r="Y26" s="10">
        <f>SQRT(((($Y27-1)*AC9^2)+(($Y27-1)*AI8^2)+(($Y27-1)*AI9^2)+(($Y27-1)*AO8^2)+(($Y27-1)*AO9^2)+(($Y27-1)*AC10^2)+(($Y27-1)*AI10^2)+(($Y27-1)*AO10^2)+(($Y27-1)*AC8^2))/($Y27*9-9))</f>
        <v>0.98828662699184944</v>
      </c>
      <c r="Z26" s="10">
        <f>SQRT(((($Y27-1)*Z9^2)+(($Y27-1)*AF8^2)+(($Y27-1)*AF9^2)+(($Y27-1)*AL8^2)+(($Y27-1)*AL9^2)+(($Y27-1)*Z10^2)+(($Y27-1)*AF10^2)+(($Y27-1)*AL10^2)+(($Y27-1)*Z8^2))/($Y27*9-9))</f>
        <v>1.0835834526707262</v>
      </c>
      <c r="AA26" s="11">
        <f>SQRT((((Z27-1)*Z26^2)+((Y27-1)*Y26^2))/(Y27+Z27-2))</f>
        <v>1.0370302686018231</v>
      </c>
    </row>
    <row r="27" spans="23:27" x14ac:dyDescent="0.25">
      <c r="W27" s="10"/>
      <c r="X27" s="10" t="s">
        <v>52</v>
      </c>
      <c r="Y27" s="10">
        <v>4</v>
      </c>
      <c r="Z27" s="10">
        <v>4</v>
      </c>
      <c r="AA27" s="11">
        <v>8</v>
      </c>
    </row>
    <row r="28" spans="23:27" x14ac:dyDescent="0.25">
      <c r="W28" s="10"/>
      <c r="X28" s="10" t="s">
        <v>53</v>
      </c>
      <c r="Y28" s="10">
        <v>1</v>
      </c>
      <c r="Z28" s="10">
        <v>1</v>
      </c>
      <c r="AA28" s="11">
        <v>1</v>
      </c>
    </row>
  </sheetData>
  <mergeCells count="4">
    <mergeCell ref="A4:U9"/>
    <mergeCell ref="AJ3:AO3"/>
    <mergeCell ref="AD3:AI3"/>
    <mergeCell ref="X3:AC3"/>
  </mergeCells>
  <pageMargins left="0.7" right="0.7" top="0.75" bottom="0.75" header="0.3" footer="0.3"/>
  <pageSetup paperSize="9" orientation="portrait" horizontalDpi="4294967292" verticalDpi="4294967292"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Haddaway Neal</cp:lastModifiedBy>
  <dcterms:created xsi:type="dcterms:W3CDTF">2015-06-29T07:07:32Z</dcterms:created>
  <dcterms:modified xsi:type="dcterms:W3CDTF">2015-10-21T10:38:57Z</dcterms:modified>
</cp:coreProperties>
</file>